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5263_office_plk-sa_pl/Documents/Dokumenty/Pulpit 28.05.2025/2020-2026/0-2026/1 ZAKUPY/8-ZAKUPY INWESTYCYJNE-TOROMIERZE/POSTĘPOWANIE/"/>
    </mc:Choice>
  </mc:AlternateContent>
  <xr:revisionPtr revIDLastSave="20" documentId="8_{AAA4BBA1-5B2D-4544-B7A0-A76BA5E10258}" xr6:coauthVersionLast="47" xr6:coauthVersionMax="47" xr10:uidLastSave="{5AE57095-3095-4D63-A669-CDFB837E91E4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Arkusz1!$A$6:$L$12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J9" i="1" s="1"/>
  <c r="J10" i="1" s="1"/>
  <c r="K9" i="1" l="1"/>
  <c r="L9" i="1" s="1"/>
  <c r="K10" i="1" l="1"/>
  <c r="L10" i="1" l="1"/>
</calcChain>
</file>

<file path=xl/sharedStrings.xml><?xml version="1.0" encoding="utf-8"?>
<sst xmlns="http://schemas.openxmlformats.org/spreadsheetml/2006/main" count="17" uniqueCount="17">
  <si>
    <t>L.p.</t>
  </si>
  <si>
    <t>Nazwa materiału</t>
  </si>
  <si>
    <t>JM</t>
  </si>
  <si>
    <t>Opole Główne</t>
  </si>
  <si>
    <t>Kluczbork</t>
  </si>
  <si>
    <t xml:space="preserve">Razem ilość </t>
  </si>
  <si>
    <t>Wartość netto           (zł)</t>
  </si>
  <si>
    <t>Podatek VAT             (w zł)</t>
  </si>
  <si>
    <t>Wartość brutto                 ( w zł)</t>
  </si>
  <si>
    <t>szt.</t>
  </si>
  <si>
    <t>Nysa</t>
  </si>
  <si>
    <t>Razem</t>
  </si>
  <si>
    <t>Cena jednostkowa netto (zł)</t>
  </si>
  <si>
    <t>Kamieniec</t>
  </si>
  <si>
    <t>Toromierze</t>
  </si>
  <si>
    <t xml:space="preserve">FORMULARZ CENOWY ZAKUP I DOSTAWA TORMOMIERZY ZE ŚRODKÓW INWESTYCYJNYCH </t>
  </si>
  <si>
    <t>Zał.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</si>
</sst>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10"/>
  <sheetViews>
    <sheetView tabSelected="1" workbookViewId="0">
      <selection activeCell="A6" sqref="A6:L6"/>
    </sheetView>
  </sheetViews>
  <sheetFormatPr defaultRowHeight="12.75" x14ac:dyDescent="0.2"/>
  <cols>
    <col min="1" max="1" width="5" style="6" customWidth="1"/>
    <col min="2" max="2" width="29.85546875" style="6" customWidth="1"/>
    <col min="3" max="3" width="6.28515625" style="6" customWidth="1"/>
    <col min="4" max="5" width="7.28515625" style="6" customWidth="1"/>
    <col min="6" max="6" width="8.28515625" style="6" customWidth="1"/>
    <col min="7" max="7" width="6.7109375" style="6" customWidth="1"/>
    <col min="8" max="8" width="9.140625" style="6"/>
    <col min="9" max="9" width="14" style="6" customWidth="1"/>
    <col min="10" max="10" width="10.140625" style="6" bestFit="1" customWidth="1"/>
    <col min="11" max="11" width="9.42578125" style="6" bestFit="1" customWidth="1"/>
    <col min="12" max="12" width="10.140625" style="6" bestFit="1" customWidth="1"/>
    <col min="13" max="16384" width="9.140625" style="6"/>
  </cols>
  <sheetData>
    <row r="3" spans="1:12" x14ac:dyDescent="0.2">
      <c r="I3" s="13"/>
      <c r="J3" s="13"/>
      <c r="K3" s="13"/>
    </row>
    <row r="4" spans="1:12" x14ac:dyDescent="0.2">
      <c r="I4" s="8"/>
      <c r="J4" s="8"/>
      <c r="K4" s="8"/>
    </row>
    <row r="5" spans="1:12" ht="15" customHeight="1" x14ac:dyDescent="0.2">
      <c r="I5" s="13" t="s">
        <v>16</v>
      </c>
      <c r="J5" s="13"/>
      <c r="K5" s="13"/>
    </row>
    <row r="6" spans="1:12" ht="31.5" customHeight="1" x14ac:dyDescent="0.2">
      <c r="A6" s="9" t="s">
        <v>15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94.5" customHeight="1" x14ac:dyDescent="0.2">
      <c r="A7" s="2" t="s">
        <v>0</v>
      </c>
      <c r="B7" s="2" t="s">
        <v>1</v>
      </c>
      <c r="C7" s="2" t="s">
        <v>2</v>
      </c>
      <c r="D7" s="5" t="s">
        <v>3</v>
      </c>
      <c r="E7" s="5" t="s">
        <v>4</v>
      </c>
      <c r="F7" s="5" t="s">
        <v>13</v>
      </c>
      <c r="G7" s="5" t="s">
        <v>10</v>
      </c>
      <c r="H7" s="2" t="s">
        <v>5</v>
      </c>
      <c r="I7" s="2" t="s">
        <v>12</v>
      </c>
      <c r="J7" s="2" t="s">
        <v>6</v>
      </c>
      <c r="K7" s="2" t="s">
        <v>7</v>
      </c>
      <c r="L7" s="2" t="s">
        <v>8</v>
      </c>
    </row>
    <row r="8" spans="1:12" x14ac:dyDescent="0.2">
      <c r="A8" s="1">
        <v>1</v>
      </c>
      <c r="B8" s="1">
        <v>2</v>
      </c>
      <c r="C8" s="1">
        <v>3</v>
      </c>
      <c r="D8" s="1">
        <v>4</v>
      </c>
      <c r="E8" s="1"/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</row>
    <row r="9" spans="1:12" ht="33" customHeight="1" x14ac:dyDescent="0.2">
      <c r="A9" s="3">
        <v>1</v>
      </c>
      <c r="B9" s="3" t="s">
        <v>14</v>
      </c>
      <c r="C9" s="3" t="s">
        <v>9</v>
      </c>
      <c r="D9" s="3">
        <v>2</v>
      </c>
      <c r="E9" s="3"/>
      <c r="F9" s="3"/>
      <c r="G9" s="3"/>
      <c r="H9" s="3">
        <f t="shared" ref="H9" si="0">SUM(D9:G9)</f>
        <v>2</v>
      </c>
      <c r="I9" s="4">
        <v>0</v>
      </c>
      <c r="J9" s="4">
        <f>I9*H9</f>
        <v>0</v>
      </c>
      <c r="K9" s="4">
        <f>J9*23%</f>
        <v>0</v>
      </c>
      <c r="L9" s="4">
        <f>J9+K9</f>
        <v>0</v>
      </c>
    </row>
    <row r="10" spans="1:12" ht="24.75" customHeight="1" x14ac:dyDescent="0.2">
      <c r="A10" s="10" t="s">
        <v>11</v>
      </c>
      <c r="B10" s="11"/>
      <c r="C10" s="11"/>
      <c r="D10" s="11"/>
      <c r="E10" s="11"/>
      <c r="F10" s="11"/>
      <c r="G10" s="11"/>
      <c r="H10" s="11"/>
      <c r="I10" s="12"/>
      <c r="J10" s="7">
        <f>J9</f>
        <v>0</v>
      </c>
      <c r="K10" s="7">
        <f t="shared" ref="K10" si="1">J10*23%</f>
        <v>0</v>
      </c>
      <c r="L10" s="7">
        <f t="shared" ref="L10" si="2">J10+K10</f>
        <v>0</v>
      </c>
    </row>
  </sheetData>
  <mergeCells count="4">
    <mergeCell ref="A6:L6"/>
    <mergeCell ref="A10:I10"/>
    <mergeCell ref="I3:K3"/>
    <mergeCell ref="I5:K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Anna</dc:creator>
  <cp:lastModifiedBy>Kozłowska Alina</cp:lastModifiedBy>
  <cp:lastPrinted>2026-04-16T09:24:55Z</cp:lastPrinted>
  <dcterms:created xsi:type="dcterms:W3CDTF">2015-06-05T18:19:34Z</dcterms:created>
  <dcterms:modified xsi:type="dcterms:W3CDTF">2026-04-16T09:26:10Z</dcterms:modified>
</cp:coreProperties>
</file>